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Arhive\Documents and Settings\Admin\Рабочий стол\Отчёты\2022\сентябрь\"/>
    </mc:Choice>
  </mc:AlternateContent>
  <bookViews>
    <workbookView xWindow="0" yWindow="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D20" i="1" l="1"/>
  <c r="C11" i="1" l="1"/>
  <c r="D11" i="1" l="1"/>
  <c r="D18" i="1"/>
  <c r="C18" i="1"/>
  <c r="E49" i="1"/>
  <c r="E46" i="1"/>
  <c r="E43" i="1"/>
  <c r="E40" i="1"/>
  <c r="E35" i="1"/>
  <c r="D49" i="1"/>
  <c r="D46" i="1"/>
  <c r="D43" i="1"/>
  <c r="D40" i="1"/>
  <c r="D35" i="1"/>
  <c r="C20" i="1"/>
  <c r="E57" i="1" l="1"/>
  <c r="D57" i="1"/>
  <c r="C28" i="1"/>
  <c r="D28" i="1"/>
</calcChain>
</file>

<file path=xl/sharedStrings.xml><?xml version="1.0" encoding="utf-8"?>
<sst xmlns="http://schemas.openxmlformats.org/spreadsheetml/2006/main" count="105" uniqueCount="79">
  <si>
    <t>Наименование администратора и источника дохода</t>
  </si>
  <si>
    <t>Код бюджетной классификации Российской Федерации</t>
  </si>
  <si>
    <t>ВСЕГО ДОХОДОВ</t>
  </si>
  <si>
    <t>Администрация МО "Никольское"</t>
  </si>
  <si>
    <t>115 0 00 00000 00 0000 000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</si>
  <si>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</si>
  <si>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</si>
  <si>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раздел</t>
  </si>
  <si>
    <t>подраздел</t>
  </si>
  <si>
    <t>Исполнено</t>
  </si>
  <si>
    <t>Утверждено</t>
  </si>
  <si>
    <t>Наименование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</si>
  <si>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</si>
  <si>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</si>
  <si>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</si>
  <si>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</si>
  <si>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</si>
  <si>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</si>
  <si>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03</t>
  </si>
  <si>
    <t>НАЦИОНАЛЬНАЯ БЕЗОПАСНОСТЬ И И ПРАВООХРАНИТЕЛЬНАЯ ДЕЯТЕЛЬНОСТЬ</t>
  </si>
  <si>
    <t>09</t>
  </si>
  <si>
    <t>Обеспечение пожарной безопасности</t>
  </si>
  <si>
    <t>10</t>
  </si>
  <si>
    <t>НАЦИОНАЛЬНАЯ ЭКОНОМИКА</t>
  </si>
  <si>
    <t>ЖИЛИЩНО-КОММУНАЛЬНОЕ ХОЗЯЙСТВО</t>
  </si>
  <si>
    <t>05</t>
  </si>
  <si>
    <t>Жилищное  хозяйство</t>
  </si>
  <si>
    <t>Коммунальное хозяйство</t>
  </si>
  <si>
    <t>Благоустройство</t>
  </si>
  <si>
    <t>В С Е Г О</t>
  </si>
  <si>
    <t>по расходам бюджета</t>
  </si>
  <si>
    <t>Дефицит (-), профицит (+) местного бюджета</t>
  </si>
  <si>
    <t xml:space="preserve">Муниципальный долг </t>
  </si>
  <si>
    <t>115 1 06 06033 10 0000 110</t>
  </si>
  <si>
    <t>115 1 06 06043 10 0000 110</t>
  </si>
  <si>
    <t>115 1 06 01030 10 0000 110</t>
  </si>
  <si>
    <t>115 1 08 04000 10 0000 110</t>
  </si>
  <si>
    <t>по доходам бюджета</t>
  </si>
  <si>
    <t>115 2 02 40014 10 0000 150</t>
  </si>
  <si>
    <t>115 2 02 35118 10 0000 150</t>
  </si>
  <si>
    <t>115 2 02 30024 10 0000 150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</si>
  <si>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</si>
  <si>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115 111 09045 10 0000 120</t>
  </si>
  <si>
    <t>Культура, кинемотография</t>
  </si>
  <si>
    <t>Культура</t>
  </si>
  <si>
    <t>08</t>
  </si>
  <si>
    <t xml:space="preserve"> Глава МО" Никольское"                                                                        </t>
  </si>
  <si>
    <t>О.А.Костин</t>
  </si>
  <si>
    <t>Куультура</t>
  </si>
  <si>
    <t>Земельный налог с организаций, обладающих земельным участком, расположенном в границах сельских поселений</t>
  </si>
  <si>
    <t>Субвенции бюджетам сельских поселений на  осуществление первичного воинского учета на территориях, где отсутствуют военные ккомиссарианты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</si>
  <si>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</si>
  <si>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</si>
  <si>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Дотации  бюджетам сельских поселений на выравнивание  бюджетной обеспеченности из бюджетов муниципальных районов</t>
  </si>
  <si>
    <t>115 2 02 16001 10 0000 150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</si>
  <si>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</si>
  <si>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за совершение нотариальных действий</t>
  </si>
  <si>
    <t>Функционирование высшего должностного лица субьекта РФ и  муниципального образования</t>
  </si>
  <si>
    <t>Функционирование Правительства РФ, высших  исполнительных органов государственной  власти субъектов РФ, местных администраций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</si>
  <si>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</si>
  <si>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Мобилизационная и вневойсковая подготовка</t>
  </si>
  <si>
    <t>ДОРОЖНОЕ ХОЗЯЙСТВО (Дорожные фонды)</t>
  </si>
  <si>
    <t>Прочие межбюджетные трансферты, передаваемые бюджетам сельских поселений</t>
  </si>
  <si>
    <t>115 2 02 49999 10 0000 150</t>
  </si>
  <si>
    <t>Обеспечение и проведение выборов и референдумов</t>
  </si>
  <si>
    <t>Утверждено 2022 г,  руб.</t>
  </si>
  <si>
    <t xml:space="preserve">Налог  на  доходы  физических  лиц </t>
  </si>
  <si>
    <t xml:space="preserve"> 115 1 01 02000 01 0000 110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</si>
  <si>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</si>
  <si>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115 2 19  60010 10 0000 150</t>
  </si>
  <si>
    <t>13</t>
  </si>
  <si>
    <t xml:space="preserve"> Земельный налог (по обязательствам, возникшим до 1 января 2006 года), мобилизуемый на территориях сельских поселений</t>
  </si>
  <si>
    <t>115 1 09 04053 10 0000 110</t>
  </si>
  <si>
    <t>Другие вопросы в областинациональной экономики</t>
  </si>
  <si>
    <t>12</t>
  </si>
  <si>
    <t>Исполнено 9 месяцев 2022, руб.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</si>
  <si>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</si>
  <si>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115 111 05025 10 0000 120</t>
  </si>
  <si>
    <t xml:space="preserve">Отчет об исполнении бюджета муниципального образования "Никольское" за  9 месяцев  2022 года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</si>
</sst>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0" fontId="3" fillId="0" borderId="0" xfId="0" applyFont="1" applyAlignment="1">
      <alignment horizontal="right"/>
    </xf>
    <xf numFmtId="49" fontId="7" fillId="3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49" fontId="14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/>
    </xf>
    <xf numFmtId="0" fontId="9" fillId="3" borderId="0" xfId="0" applyFont="1" applyFill="1" applyAlignment="1">
      <alignment wrapText="1"/>
    </xf>
    <xf numFmtId="0" fontId="10" fillId="3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5" fillId="0" borderId="0" xfId="0" applyFont="1"/>
    <xf numFmtId="2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/>
    </xf>
    <xf numFmtId="2" fontId="1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top"/>
    </xf>
    <xf numFmtId="2" fontId="2" fillId="0" borderId="2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/>
    <xf numFmtId="2" fontId="13" fillId="0" borderId="17" xfId="2" applyNumberFormat="1" applyFont="1" applyBorder="1" applyAlignment="1">
      <alignment horizontal="right" vertical="center"/>
    </xf>
    <xf numFmtId="2" fontId="14" fillId="0" borderId="1" xfId="2" applyNumberFormat="1" applyFont="1" applyBorder="1" applyAlignment="1">
      <alignment horizontal="right" vertical="center"/>
    </xf>
    <xf numFmtId="2" fontId="7" fillId="0" borderId="1" xfId="2" applyNumberFormat="1" applyBorder="1" applyAlignment="1">
      <alignment horizontal="right" vertical="center"/>
    </xf>
    <xf numFmtId="2" fontId="13" fillId="0" borderId="1" xfId="2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16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2" fontId="9" fillId="0" borderId="1" xfId="0" applyNumberFormat="1" applyFont="1" applyBorder="1" applyAlignment="1">
      <alignment horizontal="left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2" fontId="4" fillId="0" borderId="0" xfId="0" applyNumberFormat="1" applyFont="1"/>
  </cellXfs>
  <cellStyles count="3">
    <cellStyle name="Обычный" xfId="0" builtinId="0"/>
    <cellStyle name="Обычный_Приложение №1 - источники финансирования" xfId="1"/>
    <cellStyle name="Обычный_Приложение №6.7.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activeCell="G13" sqref="G13"/>
    </sheetView>
  </sheetViews>
  <sheetFormatPr defaultRowHeight="12" x14ac:dyDescent="0.2"/>
  <cols>
    <col min="1" max="1" width="60" style="3" customWidth="1"/>
    <col min="2" max="2" width="25" style="3" customWidth="1"/>
    <col min="3" max="3" width="13.7109375" style="3" customWidth="1"/>
    <col min="4" max="4" width="13" style="3" customWidth="1"/>
    <col min="5" max="5" width="17.28515625" style="3" customWidth="1"/>
    <col min="6" max="16384" width="9.140625" style="3"/>
  </cols>
  <sheetData>
    <row r="1" spans="1:5" x14ac:dyDescent="0.2">
      <c r="A1" s="78"/>
      <c r="B1" s="78"/>
      <c r="C1" s="78"/>
      <c r="D1" s="78"/>
    </row>
    <row r="2" spans="1:5" ht="6" customHeight="1" x14ac:dyDescent="0.2">
      <c r="A2" s="4"/>
      <c r="B2" s="4"/>
      <c r="C2" s="4"/>
      <c r="D2" s="2"/>
    </row>
    <row r="3" spans="1:5" hidden="1" x14ac:dyDescent="0.2">
      <c r="A3" s="79"/>
      <c r="B3" s="79"/>
      <c r="C3" s="79"/>
      <c r="D3" s="79"/>
    </row>
    <row r="4" spans="1:5" hidden="1" x14ac:dyDescent="0.2">
      <c r="A4" s="80"/>
      <c r="B4" s="80"/>
      <c r="C4" s="80"/>
      <c r="D4" s="80"/>
    </row>
    <row r="5" spans="1:5" hidden="1" x14ac:dyDescent="0.2">
      <c r="A5" s="5"/>
      <c r="B5" s="5"/>
      <c r="C5" s="18"/>
      <c r="D5" s="6"/>
    </row>
    <row r="6" spans="1:5" hidden="1" x14ac:dyDescent="0.2">
      <c r="A6" s="38"/>
      <c r="B6" s="38"/>
      <c r="C6" s="38"/>
      <c r="D6" s="6"/>
    </row>
    <row r="7" spans="1:5" ht="36" customHeight="1" x14ac:dyDescent="0.2">
      <c r="A7" s="81" t="s">
        <v>78</v>
      </c>
      <c r="B7" s="81"/>
      <c r="C7" s="81"/>
      <c r="D7" s="81"/>
    </row>
    <row r="8" spans="1:5" ht="18.75" customHeight="1" x14ac:dyDescent="0.2">
      <c r="A8" s="39" t="s">
        <v>37</v>
      </c>
      <c r="B8" s="39"/>
      <c r="C8" s="39"/>
      <c r="D8" s="39"/>
    </row>
    <row r="9" spans="1:5" ht="36" x14ac:dyDescent="0.2">
      <c r="A9" s="1" t="s">
        <v>0</v>
      </c>
      <c r="B9" s="1" t="s">
        <v>1</v>
      </c>
      <c r="C9" s="1" t="s">
        <v>65</v>
      </c>
      <c r="D9" s="7" t="s">
        <v>75</v>
      </c>
    </row>
    <row r="10" spans="1:5" x14ac:dyDescent="0.2">
      <c r="A10" s="8">
        <v>1</v>
      </c>
      <c r="B10" s="8">
        <v>2</v>
      </c>
      <c r="C10" s="8"/>
      <c r="D10" s="9">
        <v>3</v>
      </c>
    </row>
    <row r="11" spans="1:5" x14ac:dyDescent="0.2">
      <c r="A11" s="16" t="s">
        <v>3</v>
      </c>
      <c r="B11" s="10" t="s">
        <v>4</v>
      </c>
      <c r="C11" s="47">
        <f>SUM(C12:C15)+C16+C17</f>
        <v>4631965.9499999993</v>
      </c>
      <c r="D11" s="47">
        <f>SUM(D12:D15)+D16+D17</f>
        <v>3663348.4899999998</v>
      </c>
      <c r="E11" s="17"/>
    </row>
    <row r="12" spans="1:5" ht="29.25" customHeight="1" x14ac:dyDescent="0.2">
      <c r="A12" s="63" t="s">
        <v>53</v>
      </c>
      <c r="B12" s="41" t="s">
        <v>54</v>
      </c>
      <c r="C12" s="48">
        <v>229251.4</v>
      </c>
      <c r="D12" s="48">
        <v>171951.4</v>
      </c>
    </row>
    <row r="13" spans="1:5" ht="31.5" customHeight="1" x14ac:dyDescent="0.2">
      <c r="A13" s="46" t="s">
        <v>50</v>
      </c>
      <c r="B13" s="11" t="s">
        <v>39</v>
      </c>
      <c r="C13" s="49">
        <v>131597.46</v>
      </c>
      <c r="D13" s="49">
        <v>107620</v>
      </c>
    </row>
    <row r="14" spans="1:5" ht="21.75" customHeight="1" x14ac:dyDescent="0.2">
      <c r="A14" s="46" t="s">
        <v>51</v>
      </c>
      <c r="B14" s="12" t="s">
        <v>40</v>
      </c>
      <c r="C14" s="49">
        <v>87500</v>
      </c>
      <c r="D14" s="49">
        <v>43700</v>
      </c>
    </row>
    <row r="15" spans="1:5" ht="51" x14ac:dyDescent="0.2">
      <c r="A15" s="64" t="s">
        <v>5</v>
      </c>
      <c r="B15" s="19" t="s">
        <v>38</v>
      </c>
      <c r="C15" s="49">
        <v>877527.32</v>
      </c>
      <c r="D15" s="49">
        <v>860487.32</v>
      </c>
    </row>
    <row r="16" spans="1:5" ht="25.5" x14ac:dyDescent="0.2">
      <c r="A16" s="65" t="s">
        <v>62</v>
      </c>
      <c r="B16" s="19" t="s">
        <v>63</v>
      </c>
      <c r="C16" s="49">
        <v>3306090.17</v>
      </c>
      <c r="D16" s="49">
        <v>2479590.17</v>
      </c>
    </row>
    <row r="17" spans="1:5" ht="38.25" x14ac:dyDescent="0.2">
      <c r="A17" s="66" t="s">
        <v>68</v>
      </c>
      <c r="B17" s="67" t="s">
        <v>69</v>
      </c>
      <c r="C17" s="49">
        <v>-0.4</v>
      </c>
      <c r="D17" s="49">
        <v>-0.4</v>
      </c>
    </row>
    <row r="18" spans="1:5" ht="18.75" customHeight="1" x14ac:dyDescent="0.2">
      <c r="A18" s="16" t="s">
        <v>3</v>
      </c>
      <c r="B18" s="10" t="s">
        <v>4</v>
      </c>
      <c r="C18" s="50">
        <f>C19</f>
        <v>12000</v>
      </c>
      <c r="D18" s="50">
        <f>D19</f>
        <v>0</v>
      </c>
    </row>
    <row r="19" spans="1:5" ht="34.5" customHeight="1" x14ac:dyDescent="0.2">
      <c r="A19" s="62" t="s">
        <v>41</v>
      </c>
      <c r="B19" s="53" t="s">
        <v>42</v>
      </c>
      <c r="C19" s="48">
        <v>12000</v>
      </c>
      <c r="D19" s="48">
        <v>0</v>
      </c>
    </row>
    <row r="20" spans="1:5" x14ac:dyDescent="0.2">
      <c r="A20" s="16" t="s">
        <v>3</v>
      </c>
      <c r="B20" s="10" t="s">
        <v>4</v>
      </c>
      <c r="C20" s="47">
        <f>SUM(C21:C25)</f>
        <v>1470726.04</v>
      </c>
      <c r="D20" s="47">
        <f>SUM(D21:D25)+D26+D27</f>
        <v>266330.31</v>
      </c>
    </row>
    <row r="21" spans="1:5" ht="18.75" customHeight="1" thickBot="1" x14ac:dyDescent="0.25">
      <c r="A21" s="58" t="s">
        <v>66</v>
      </c>
      <c r="B21" s="13" t="s">
        <v>67</v>
      </c>
      <c r="C21" s="48">
        <v>337726.04</v>
      </c>
      <c r="D21" s="48">
        <v>148353.17000000001</v>
      </c>
    </row>
    <row r="22" spans="1:5" ht="22.5" x14ac:dyDescent="0.2">
      <c r="A22" s="59" t="s">
        <v>49</v>
      </c>
      <c r="B22" s="69" t="s">
        <v>33</v>
      </c>
      <c r="C22" s="48">
        <v>69000</v>
      </c>
      <c r="D22" s="48">
        <v>926.49</v>
      </c>
    </row>
    <row r="23" spans="1:5" ht="22.5" x14ac:dyDescent="0.2">
      <c r="A23" s="60" t="s">
        <v>55</v>
      </c>
      <c r="B23" s="69" t="s">
        <v>34</v>
      </c>
      <c r="C23" s="48">
        <v>742000</v>
      </c>
      <c r="D23" s="48">
        <v>76139.17</v>
      </c>
    </row>
    <row r="24" spans="1:5" ht="22.5" x14ac:dyDescent="0.2">
      <c r="A24" s="61" t="s">
        <v>52</v>
      </c>
      <c r="B24" s="69" t="s">
        <v>35</v>
      </c>
      <c r="C24" s="48">
        <v>319000</v>
      </c>
      <c r="D24" s="48">
        <v>41619.410000000003</v>
      </c>
    </row>
    <row r="25" spans="1:5" ht="31.5" customHeight="1" x14ac:dyDescent="0.2">
      <c r="A25" s="61" t="s">
        <v>56</v>
      </c>
      <c r="B25" s="69" t="s">
        <v>36</v>
      </c>
      <c r="C25" s="48">
        <v>3000</v>
      </c>
      <c r="D25" s="48">
        <v>1020</v>
      </c>
    </row>
    <row r="26" spans="1:5" ht="30" customHeight="1" x14ac:dyDescent="0.2">
      <c r="A26" s="70" t="s">
        <v>71</v>
      </c>
      <c r="B26" s="68" t="s">
        <v>72</v>
      </c>
      <c r="C26" s="51"/>
      <c r="D26" s="48">
        <v>-6427.93</v>
      </c>
    </row>
    <row r="27" spans="1:5" ht="50.25" customHeight="1" x14ac:dyDescent="0.2">
      <c r="A27" s="70" t="s">
        <v>76</v>
      </c>
      <c r="B27" s="68" t="s">
        <v>77</v>
      </c>
      <c r="C27" s="51"/>
      <c r="D27" s="48">
        <v>4700</v>
      </c>
    </row>
    <row r="28" spans="1:5" x14ac:dyDescent="0.2">
      <c r="A28" s="14" t="s">
        <v>2</v>
      </c>
      <c r="B28" s="15"/>
      <c r="C28" s="52">
        <f>C11+C18+C20</f>
        <v>6114691.9899999993</v>
      </c>
      <c r="D28" s="52">
        <f>D11+D18+D20</f>
        <v>3929678.8</v>
      </c>
    </row>
    <row r="30" spans="1:5" ht="12.75" thickBot="1" x14ac:dyDescent="0.25">
      <c r="A30" s="77" t="s">
        <v>30</v>
      </c>
      <c r="B30" s="77"/>
      <c r="C30" s="77"/>
      <c r="D30" s="77"/>
    </row>
    <row r="31" spans="1:5" ht="12.75" x14ac:dyDescent="0.2">
      <c r="A31" s="71" t="s">
        <v>6</v>
      </c>
      <c r="B31" s="74" t="s">
        <v>7</v>
      </c>
      <c r="C31" s="74" t="s">
        <v>8</v>
      </c>
      <c r="D31" s="20"/>
      <c r="E31" s="42" t="s">
        <v>9</v>
      </c>
    </row>
    <row r="32" spans="1:5" ht="12.75" x14ac:dyDescent="0.2">
      <c r="A32" s="72"/>
      <c r="B32" s="75"/>
      <c r="C32" s="75"/>
      <c r="D32" s="21" t="s">
        <v>10</v>
      </c>
      <c r="E32" s="43"/>
    </row>
    <row r="33" spans="1:5" ht="13.5" thickBot="1" x14ac:dyDescent="0.25">
      <c r="A33" s="73" t="s">
        <v>11</v>
      </c>
      <c r="B33" s="76"/>
      <c r="C33" s="76" t="s">
        <v>8</v>
      </c>
      <c r="D33" s="22"/>
      <c r="E33" s="44"/>
    </row>
    <row r="34" spans="1:5" ht="12.75" customHeight="1" x14ac:dyDescent="0.2">
      <c r="A34" s="23">
        <v>1</v>
      </c>
      <c r="B34" s="23">
        <v>2</v>
      </c>
      <c r="C34" s="23">
        <v>3</v>
      </c>
      <c r="D34" s="23"/>
      <c r="E34" s="24">
        <v>4</v>
      </c>
    </row>
    <row r="35" spans="1:5" ht="12.75" x14ac:dyDescent="0.2">
      <c r="A35" s="25" t="s">
        <v>12</v>
      </c>
      <c r="B35" s="26" t="s">
        <v>13</v>
      </c>
      <c r="C35" s="26"/>
      <c r="D35" s="54">
        <f>D36+D37+D39+D38</f>
        <v>2538084.2199999997</v>
      </c>
      <c r="E35" s="54">
        <f>E36+E37+E39+E38</f>
        <v>1587140.3900000001</v>
      </c>
    </row>
    <row r="36" spans="1:5" ht="25.5" x14ac:dyDescent="0.2">
      <c r="A36" s="27" t="s">
        <v>57</v>
      </c>
      <c r="B36" s="28" t="s">
        <v>13</v>
      </c>
      <c r="C36" s="28" t="s">
        <v>14</v>
      </c>
      <c r="D36" s="55">
        <v>749600</v>
      </c>
      <c r="E36" s="55">
        <v>602958.11</v>
      </c>
    </row>
    <row r="37" spans="1:5" ht="38.25" x14ac:dyDescent="0.2">
      <c r="A37" s="29" t="s">
        <v>58</v>
      </c>
      <c r="B37" s="30" t="s">
        <v>13</v>
      </c>
      <c r="C37" s="30" t="s">
        <v>15</v>
      </c>
      <c r="D37" s="56">
        <v>1615094.22</v>
      </c>
      <c r="E37" s="56">
        <v>965124.28</v>
      </c>
    </row>
    <row r="38" spans="1:5" ht="25.5" x14ac:dyDescent="0.2">
      <c r="A38" s="31" t="s">
        <v>59</v>
      </c>
      <c r="B38" s="30" t="s">
        <v>13</v>
      </c>
      <c r="C38" s="30" t="s">
        <v>16</v>
      </c>
      <c r="D38" s="56">
        <v>24232</v>
      </c>
      <c r="E38" s="56">
        <v>6058</v>
      </c>
    </row>
    <row r="39" spans="1:5" ht="12.75" x14ac:dyDescent="0.2">
      <c r="A39" s="32" t="s">
        <v>64</v>
      </c>
      <c r="B39" s="30" t="s">
        <v>13</v>
      </c>
      <c r="C39" s="30" t="s">
        <v>70</v>
      </c>
      <c r="D39" s="56">
        <v>149158</v>
      </c>
      <c r="E39" s="56">
        <v>13000</v>
      </c>
    </row>
    <row r="40" spans="1:5" ht="12.75" x14ac:dyDescent="0.2">
      <c r="A40" s="33" t="s">
        <v>17</v>
      </c>
      <c r="B40" s="26" t="s">
        <v>14</v>
      </c>
      <c r="C40" s="26"/>
      <c r="D40" s="57">
        <f>D41</f>
        <v>131597.46</v>
      </c>
      <c r="E40" s="57">
        <f>E41</f>
        <v>102109.2</v>
      </c>
    </row>
    <row r="41" spans="1:5" ht="12.75" x14ac:dyDescent="0.2">
      <c r="A41" s="29" t="s">
        <v>60</v>
      </c>
      <c r="B41" s="30" t="s">
        <v>14</v>
      </c>
      <c r="C41" s="30" t="s">
        <v>18</v>
      </c>
      <c r="D41" s="56">
        <v>131597.46</v>
      </c>
      <c r="E41" s="56">
        <v>102109.2</v>
      </c>
    </row>
    <row r="42" spans="1:5" ht="12.75" x14ac:dyDescent="0.2">
      <c r="A42" s="29"/>
      <c r="B42" s="30"/>
      <c r="C42" s="30"/>
      <c r="D42" s="56"/>
      <c r="E42" s="56"/>
    </row>
    <row r="43" spans="1:5" ht="25.5" x14ac:dyDescent="0.2">
      <c r="A43" s="33" t="s">
        <v>19</v>
      </c>
      <c r="B43" s="26" t="s">
        <v>18</v>
      </c>
      <c r="C43" s="26"/>
      <c r="D43" s="57">
        <f>D44+D45</f>
        <v>30000</v>
      </c>
      <c r="E43" s="57">
        <f>E44+E45</f>
        <v>0</v>
      </c>
    </row>
    <row r="44" spans="1:5" ht="12.75" x14ac:dyDescent="0.2">
      <c r="A44" s="29"/>
      <c r="B44" s="30"/>
      <c r="C44" s="30"/>
      <c r="D44" s="56"/>
      <c r="E44" s="56"/>
    </row>
    <row r="45" spans="1:5" ht="12.75" x14ac:dyDescent="0.2">
      <c r="A45" s="29" t="s">
        <v>21</v>
      </c>
      <c r="B45" s="30" t="s">
        <v>18</v>
      </c>
      <c r="C45" s="30" t="s">
        <v>22</v>
      </c>
      <c r="D45" s="56">
        <v>30000</v>
      </c>
      <c r="E45" s="56">
        <v>0</v>
      </c>
    </row>
    <row r="46" spans="1:5" ht="12.75" x14ac:dyDescent="0.2">
      <c r="A46" s="25" t="s">
        <v>23</v>
      </c>
      <c r="B46" s="30" t="s">
        <v>15</v>
      </c>
      <c r="C46" s="30"/>
      <c r="D46" s="57">
        <f>D47+D48</f>
        <v>508572</v>
      </c>
      <c r="E46" s="57">
        <f>E47+E48</f>
        <v>486982.6</v>
      </c>
    </row>
    <row r="47" spans="1:5" ht="12.75" x14ac:dyDescent="0.2">
      <c r="A47" s="29" t="s">
        <v>61</v>
      </c>
      <c r="B47" s="30" t="s">
        <v>15</v>
      </c>
      <c r="C47" s="30" t="s">
        <v>20</v>
      </c>
      <c r="D47" s="56">
        <v>477730</v>
      </c>
      <c r="E47" s="56">
        <v>477730</v>
      </c>
    </row>
    <row r="48" spans="1:5" ht="12.75" x14ac:dyDescent="0.2">
      <c r="A48" s="29" t="s">
        <v>73</v>
      </c>
      <c r="B48" s="30" t="s">
        <v>15</v>
      </c>
      <c r="C48" s="30" t="s">
        <v>74</v>
      </c>
      <c r="D48" s="56">
        <v>30842</v>
      </c>
      <c r="E48" s="56">
        <v>9252.6</v>
      </c>
    </row>
    <row r="49" spans="1:5" ht="12.75" x14ac:dyDescent="0.2">
      <c r="A49" s="25" t="s">
        <v>24</v>
      </c>
      <c r="B49" s="26" t="s">
        <v>25</v>
      </c>
      <c r="C49" s="26"/>
      <c r="D49" s="57">
        <f>SUM(D50:D51)+D52</f>
        <v>710767.52</v>
      </c>
      <c r="E49" s="57">
        <f>SUM(E50:E51)+E52</f>
        <v>348816.61</v>
      </c>
    </row>
    <row r="50" spans="1:5" ht="12.75" x14ac:dyDescent="0.2">
      <c r="A50" s="29" t="s">
        <v>26</v>
      </c>
      <c r="B50" s="30" t="s">
        <v>25</v>
      </c>
      <c r="C50" s="30" t="s">
        <v>13</v>
      </c>
      <c r="D50" s="56">
        <v>299999.13</v>
      </c>
      <c r="E50" s="56">
        <v>0</v>
      </c>
    </row>
    <row r="51" spans="1:5" ht="12.75" x14ac:dyDescent="0.2">
      <c r="A51" s="29" t="s">
        <v>27</v>
      </c>
      <c r="B51" s="30" t="s">
        <v>25</v>
      </c>
      <c r="C51" s="30" t="s">
        <v>14</v>
      </c>
      <c r="D51" s="56">
        <v>356299.52000000002</v>
      </c>
      <c r="E51" s="56">
        <v>295600.28999999998</v>
      </c>
    </row>
    <row r="52" spans="1:5" ht="12.75" x14ac:dyDescent="0.2">
      <c r="A52" s="29" t="s">
        <v>28</v>
      </c>
      <c r="B52" s="30" t="s">
        <v>25</v>
      </c>
      <c r="C52" s="30" t="s">
        <v>18</v>
      </c>
      <c r="D52" s="56">
        <v>54468.87</v>
      </c>
      <c r="E52" s="56">
        <v>53216.32</v>
      </c>
    </row>
    <row r="53" spans="1:5" ht="12.75" x14ac:dyDescent="0.2">
      <c r="A53" s="33" t="s">
        <v>43</v>
      </c>
      <c r="B53" s="26" t="s">
        <v>45</v>
      </c>
      <c r="C53" s="26"/>
      <c r="D53" s="57">
        <v>2195671.19</v>
      </c>
      <c r="E53" s="57">
        <v>1423776</v>
      </c>
    </row>
    <row r="54" spans="1:5" ht="19.5" customHeight="1" x14ac:dyDescent="0.2">
      <c r="A54" s="29" t="s">
        <v>48</v>
      </c>
      <c r="B54" s="26" t="s">
        <v>45</v>
      </c>
      <c r="C54" s="30" t="s">
        <v>13</v>
      </c>
      <c r="D54" s="56">
        <v>2195671.19</v>
      </c>
      <c r="E54" s="56">
        <v>1423776</v>
      </c>
    </row>
    <row r="55" spans="1:5" ht="12.75" hidden="1" customHeight="1" x14ac:dyDescent="0.2">
      <c r="A55" s="29" t="s">
        <v>44</v>
      </c>
      <c r="B55" s="30" t="s">
        <v>45</v>
      </c>
      <c r="C55" s="30" t="s">
        <v>13</v>
      </c>
      <c r="D55" s="56">
        <v>1508.5</v>
      </c>
      <c r="E55" s="56">
        <v>377.12400000000002</v>
      </c>
    </row>
    <row r="56" spans="1:5" ht="12.75" x14ac:dyDescent="0.2">
      <c r="A56" s="29"/>
      <c r="B56" s="30"/>
      <c r="C56" s="30"/>
      <c r="D56" s="56"/>
      <c r="E56" s="56"/>
    </row>
    <row r="57" spans="1:5" ht="12.75" x14ac:dyDescent="0.2">
      <c r="A57" s="25" t="s">
        <v>29</v>
      </c>
      <c r="B57" s="34"/>
      <c r="C57" s="34"/>
      <c r="D57" s="57">
        <f>D35+D40+D43+D46+D49+D53</f>
        <v>6114692.3899999997</v>
      </c>
      <c r="E57" s="57">
        <f>E35+E40+E43+E46+E49+E53</f>
        <v>3948824.8</v>
      </c>
    </row>
    <row r="58" spans="1:5" ht="12.75" x14ac:dyDescent="0.2">
      <c r="A58" s="35"/>
      <c r="B58" s="36"/>
      <c r="C58" s="36"/>
      <c r="D58" s="36"/>
      <c r="E58" s="37"/>
    </row>
    <row r="59" spans="1:5" ht="15.75" x14ac:dyDescent="0.25">
      <c r="A59" s="40" t="s">
        <v>31</v>
      </c>
      <c r="B59" s="82">
        <v>-19146</v>
      </c>
    </row>
    <row r="62" spans="1:5" x14ac:dyDescent="0.2">
      <c r="A62" s="3" t="s">
        <v>32</v>
      </c>
      <c r="B62" s="3">
        <v>0</v>
      </c>
    </row>
    <row r="65" spans="1:2" x14ac:dyDescent="0.2">
      <c r="A65" s="3" t="s">
        <v>46</v>
      </c>
      <c r="B65" s="45" t="s">
        <v>47</v>
      </c>
    </row>
  </sheetData>
  <mergeCells count="8">
    <mergeCell ref="A31:A33"/>
    <mergeCell ref="B31:B33"/>
    <mergeCell ref="C31:C33"/>
    <mergeCell ref="A30:D30"/>
    <mergeCell ref="A1:D1"/>
    <mergeCell ref="A3:D3"/>
    <mergeCell ref="A4:D4"/>
    <mergeCell ref="A7:D7"/>
  </mergeCells>
  <phoneticPr fontId="0" type="noConversion"/>
  <pageMargins left="0.75" right="0.41" top="0.49" bottom="0.16" header="0.19" footer="0.2"/>
  <pageSetup paperSize="9" scale="71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2022-10-24T07:30:26Z</cp:lastPrinted>
  <dcterms:created xsi:type="dcterms:W3CDTF">2010-04-02T11:32:32Z</dcterms:created>
  <dcterms:modified xsi:type="dcterms:W3CDTF">2022-10-24T07:32:07Z</dcterms:modified>
</cp:coreProperties>
</file>